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NUEVO ITAPUA - OVIEDO - EQ COMPLEMENTARIOS - 04-2026\LLAMADO\CUMPLE NO CUMPLE\BIOMEDICO\"/>
    </mc:Choice>
  </mc:AlternateContent>
  <xr:revisionPtr revIDLastSave="0" documentId="13_ncr:1_{E740BE80-1C35-498E-AE00-630F143FCAEE}" xr6:coauthVersionLast="47" xr6:coauthVersionMax="47" xr10:uidLastSave="{00000000-0000-0000-0000-000000000000}"/>
  <bookViews>
    <workbookView xWindow="12600" yWindow="0" windowWidth="16305" windowHeight="15585" xr2:uid="{00000000-000D-0000-FFFF-FFFF00000000}"/>
  </bookViews>
  <sheets>
    <sheet name="ANALISIS EETT" sheetId="3" r:id="rId1"/>
    <sheet name="Hoja1" sheetId="7" state="hidden" r:id="rId2"/>
  </sheets>
  <definedNames>
    <definedName name="CANTIDAD_ITEMS">'ANALISIS EETT'!#REF!</definedName>
    <definedName name="MONTO">Hoja1!$C$3:$D$35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" i="7" l="1"/>
  <c r="AI5" i="7" l="1" a="1"/>
  <c r="AI5" i="7" s="1"/>
  <c r="U5" i="7" a="1"/>
  <c r="U5" i="7" s="1"/>
  <c r="K5" i="7" a="1"/>
  <c r="K5" i="7" s="1"/>
  <c r="I5" i="7" a="1"/>
  <c r="I5" i="7" s="1"/>
  <c r="AC5" i="7" a="1"/>
  <c r="AC5" i="7" s="1"/>
  <c r="W5" i="7" a="1"/>
  <c r="W5" i="7" s="1"/>
  <c r="G5" i="7" a="1"/>
  <c r="G5" i="7" s="1"/>
  <c r="I7" i="7"/>
  <c r="O5" i="7" a="1"/>
  <c r="O5" i="7" s="1"/>
  <c r="AK5" i="7" a="1"/>
  <c r="AK5" i="7" s="1"/>
  <c r="AK4" i="7" s="1"/>
  <c r="AA5" i="7" a="1"/>
  <c r="AA5" i="7" s="1"/>
  <c r="AE5" i="7" a="1"/>
  <c r="AE5" i="7" s="1"/>
  <c r="AG5" i="7" a="1"/>
  <c r="AG5" i="7" s="1"/>
  <c r="Y5" i="7" a="1"/>
  <c r="Y5" i="7" s="1"/>
  <c r="S5" i="7" a="1"/>
  <c r="S5" i="7" s="1"/>
  <c r="Q5" i="7" a="1"/>
  <c r="Q5" i="7" s="1"/>
  <c r="M5" i="7" a="1"/>
  <c r="M5" i="7" s="1"/>
  <c r="S4" i="7" l="1"/>
  <c r="G4" i="7"/>
  <c r="W4" i="7"/>
  <c r="M4" i="7"/>
  <c r="AA4" i="7"/>
  <c r="AC4" i="7"/>
  <c r="AG4" i="7"/>
  <c r="AE4" i="7"/>
  <c r="Q4" i="7"/>
  <c r="I4" i="7"/>
  <c r="O4" i="7"/>
  <c r="K4" i="7"/>
  <c r="Y4" i="7"/>
  <c r="U4" i="7"/>
  <c r="AI4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<sst xmlns="http://schemas.openxmlformats.org/spreadsheetml/2006/main" count="127" uniqueCount="78">
  <si>
    <t>ESPECIFICACIONES TÉCNICAS</t>
  </si>
  <si>
    <t>Datos Generales</t>
  </si>
  <si>
    <t>CRITERIOS DE EVALUACIÓN</t>
  </si>
  <si>
    <t>Características</t>
  </si>
  <si>
    <t>Garantía</t>
  </si>
  <si>
    <t>Documentación</t>
  </si>
  <si>
    <t>Sobre averías que el equipo sufriere bajo responsabilidad del proveedor (traslado, instalación).</t>
  </si>
  <si>
    <t>Contar con al menos 2 comprobantes de cumplimiento satisfactorio en la provisión, instalación, mantenimiento de equipos o insumos idénticos a los ofertados, tanto en el sector público o privado.</t>
  </si>
  <si>
    <t>PRECIO UNIT.</t>
  </si>
  <si>
    <t>ITEM</t>
  </si>
  <si>
    <t>EMPRESA</t>
  </si>
  <si>
    <t>MONTO</t>
  </si>
  <si>
    <t>ALBATROS</t>
  </si>
  <si>
    <t>ARGON</t>
  </si>
  <si>
    <t>BIOERIX</t>
  </si>
  <si>
    <t>ASUCOM</t>
  </si>
  <si>
    <t>BIOQUIM</t>
  </si>
  <si>
    <t>CANT OFERTAS:</t>
  </si>
  <si>
    <t>CATETERES Y AFINES</t>
  </si>
  <si>
    <t>CHACO</t>
  </si>
  <si>
    <t>DROGUEPAR</t>
  </si>
  <si>
    <t>DYSA</t>
  </si>
  <si>
    <t>EXIMPAR</t>
  </si>
  <si>
    <t>FALCON</t>
  </si>
  <si>
    <t>CASA BOLLER</t>
  </si>
  <si>
    <t>GAESA</t>
  </si>
  <si>
    <t>GRISA</t>
  </si>
  <si>
    <t>ALTEC</t>
  </si>
  <si>
    <t>CARETECH</t>
  </si>
  <si>
    <t>DENTAL GUARANÍ</t>
  </si>
  <si>
    <t>EDISON</t>
  </si>
  <si>
    <t>GT SCIENTIFIC</t>
  </si>
  <si>
    <t>CAOFA</t>
  </si>
  <si>
    <t>BIOX</t>
  </si>
  <si>
    <t>GYC IMPORT</t>
  </si>
  <si>
    <t>IMESE</t>
  </si>
  <si>
    <t>INFOTEC</t>
  </si>
  <si>
    <t>LCM</t>
  </si>
  <si>
    <t>MEDSUPAR</t>
  </si>
  <si>
    <t>SALUMAX</t>
  </si>
  <si>
    <t>SEMPRO</t>
  </si>
  <si>
    <t>SIEGEN</t>
  </si>
  <si>
    <t>SOLUMEDIC</t>
  </si>
  <si>
    <t>SUMI</t>
  </si>
  <si>
    <t>VYV</t>
  </si>
  <si>
    <t>ANDRES H ARCE</t>
  </si>
  <si>
    <t>CANT ITEMS:</t>
  </si>
  <si>
    <t>Imagen de referencia:</t>
  </si>
  <si>
    <t xml:space="preserve">Soporte técnico durante el tiempo de duración de la garantía. Mantenimiento preventivo anual y correctivos durante el período de garantía </t>
  </si>
  <si>
    <t>Carta de autorización del fabricante debidamente apostillada dirigida a la empresa representante, en el caso de ser distribuidor autorizado deberá contar con la cadena de autorización del equipo biomédico ofertado.</t>
  </si>
  <si>
    <t>Experiencia comprobada en el ramo de instalación, implementación y mantenimiento de equipos biomédicos en el país mínima de 5 años.</t>
  </si>
  <si>
    <t xml:space="preserve">Norma de calidad General: ETL </t>
  </si>
  <si>
    <t>Nivel de ruido: &lt; 65 dB</t>
  </si>
  <si>
    <t>Pantalla.: LED-Display</t>
  </si>
  <si>
    <t>Filtro HEPA: Eficiencia 99,9 %</t>
  </si>
  <si>
    <t>Lampara fluorescente:14 watts</t>
  </si>
  <si>
    <t>Lámpara ultravioleta: 20 watts</t>
  </si>
  <si>
    <t>Accesorio</t>
  </si>
  <si>
    <t>Normas de calidad especificas:ISO 9001-ISO13485-CE-HEPA≥99,995%</t>
  </si>
  <si>
    <t>Pre-filtro: fibra de poliéster lavable</t>
  </si>
  <si>
    <t xml:space="preserve">
Cuerpo: acero laminado con pintura epóxica
Ventana frontal: vidrio templado</t>
  </si>
  <si>
    <t>Tipo: Flujo laminar vertical</t>
  </si>
  <si>
    <t>Nivel de limpieza: ISO Clase 5 (Clase 100)</t>
  </si>
  <si>
    <t>Dimensiones:Externas: ~802 × 650 × 1550 mm</t>
  </si>
  <si>
    <t>Filtro HEPA: ≥ 99,995 % a 0,3 µm</t>
  </si>
  <si>
    <t>Deberá contar con garantía de 2 (dos)años desde la puesta en funcionamiento por averías/defectos de fábrica.</t>
  </si>
  <si>
    <t>Descripción: Campana de flujo laminar</t>
  </si>
  <si>
    <t xml:space="preserve">Función: Protección del producto/muestra </t>
  </si>
  <si>
    <t>Dimension interna : no menor a ~800 × 530 × 540 mm</t>
  </si>
  <si>
    <t>Superficie de trabajo: acero inoxidable AISI 304.-  no menor  a 650mm</t>
  </si>
  <si>
    <t xml:space="preserve">Iluminación y esterilización:Luz: LED.Lámpara UV: incluida </t>
  </si>
  <si>
    <t>Marca: Indicar</t>
  </si>
  <si>
    <t>Modelo:Indicar</t>
  </si>
  <si>
    <t>Origen:Indicar</t>
  </si>
  <si>
    <t>Dirección Web del fabricante: Indicar</t>
  </si>
  <si>
    <t>CAMPANA DE FLUJO LAMINAR</t>
  </si>
  <si>
    <t>CUMPLE 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</si>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</sst>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Arial"/>
      <family val="2"/>
    </font>
    <font>
      <b/>
      <sz val="1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</cellStyleXfs>
  <cellXfs count="44">
    <xf numFmtId="0" fontId="0" fillId="0" borderId="0" xfId="0"/>
    <xf numFmtId="0" fontId="0" fillId="0" borderId="1" xfId="0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1" xfId="0" applyBorder="1"/>
    <xf numFmtId="0" fontId="6" fillId="0" borderId="6" xfId="0" applyFont="1" applyBorder="1" applyAlignment="1">
      <alignment horizontal="center" vertical="center" wrapText="1"/>
    </xf>
    <xf numFmtId="164" fontId="4" fillId="4" borderId="7" xfId="2" applyNumberFormat="1" applyFont="1" applyFill="1" applyBorder="1" applyAlignment="1">
      <alignment vertical="center"/>
    </xf>
    <xf numFmtId="164" fontId="0" fillId="0" borderId="1" xfId="2" applyNumberFormat="1" applyFont="1" applyBorder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164" fontId="4" fillId="5" borderId="7" xfId="2" applyNumberFormat="1" applyFont="1" applyFill="1" applyBorder="1" applyAlignment="1">
      <alignment vertical="center"/>
    </xf>
    <xf numFmtId="164" fontId="4" fillId="0" borderId="8" xfId="2" applyNumberFormat="1" applyFont="1" applyFill="1" applyBorder="1" applyAlignment="1">
      <alignment vertical="center"/>
    </xf>
    <xf numFmtId="164" fontId="4" fillId="4" borderId="8" xfId="2" applyNumberFormat="1" applyFont="1" applyFill="1" applyBorder="1" applyAlignment="1">
      <alignment vertical="center"/>
    </xf>
    <xf numFmtId="0" fontId="4" fillId="4" borderId="1" xfId="0" applyFont="1" applyFill="1" applyBorder="1"/>
    <xf numFmtId="0" fontId="4" fillId="5" borderId="1" xfId="0" applyFont="1" applyFill="1" applyBorder="1"/>
    <xf numFmtId="164" fontId="0" fillId="0" borderId="1" xfId="2" applyNumberFormat="1" applyFont="1" applyBorder="1"/>
    <xf numFmtId="164" fontId="0" fillId="0" borderId="0" xfId="0" applyNumberFormat="1"/>
    <xf numFmtId="164" fontId="4" fillId="6" borderId="7" xfId="2" applyNumberFormat="1" applyFont="1" applyFill="1" applyBorder="1" applyAlignment="1">
      <alignment vertical="center"/>
    </xf>
    <xf numFmtId="164" fontId="4" fillId="4" borderId="9" xfId="2" applyNumberFormat="1" applyFon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3" xfId="0" applyBorder="1" applyAlignment="1">
      <alignment vertical="center"/>
    </xf>
    <xf numFmtId="0" fontId="8" fillId="0" borderId="0" xfId="0" applyFont="1" applyAlignment="1">
      <alignment wrapText="1"/>
    </xf>
    <xf numFmtId="0" fontId="8" fillId="0" borderId="1" xfId="3" applyFont="1" applyBorder="1" applyAlignment="1">
      <alignment horizontal="left" vertical="center"/>
    </xf>
    <xf numFmtId="0" fontId="8" fillId="0" borderId="1" xfId="3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wrapText="1"/>
    </xf>
    <xf numFmtId="0" fontId="0" fillId="0" borderId="4" xfId="0" applyBorder="1"/>
    <xf numFmtId="0" fontId="8" fillId="0" borderId="4" xfId="3" applyFont="1" applyBorder="1" applyAlignment="1">
      <alignment horizontal="left" vertical="center"/>
    </xf>
    <xf numFmtId="0" fontId="8" fillId="0" borderId="4" xfId="3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3" applyFont="1" applyBorder="1" applyAlignment="1">
      <alignment horizontal="left" vertical="center" wrapText="1"/>
    </xf>
    <xf numFmtId="0" fontId="10" fillId="0" borderId="4" xfId="0" applyFont="1" applyBorder="1" applyAlignment="1">
      <alignment wrapText="1"/>
    </xf>
    <xf numFmtId="0" fontId="0" fillId="0" borderId="0" xfId="0" applyAlignment="1">
      <alignment vertical="center"/>
    </xf>
    <xf numFmtId="0" fontId="0" fillId="3" borderId="1" xfId="0" applyFill="1" applyBorder="1" applyAlignment="1">
      <alignment horizontal="center"/>
    </xf>
    <xf numFmtId="0" fontId="9" fillId="0" borderId="0" xfId="0" applyFont="1" applyAlignment="1">
      <alignment wrapText="1"/>
    </xf>
    <xf numFmtId="0" fontId="11" fillId="7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4">
    <cellStyle name="Millares" xfId="2" builtinId="3"/>
    <cellStyle name="Normal" xfId="0" builtinId="0"/>
    <cellStyle name="Normal 10" xfId="1" xr:uid="{00000000-0005-0000-0000-000002000000}"/>
    <cellStyle name="Normal 2 3 2" xfId="3" xr:uid="{00000000-0005-0000-0000-000003000000}"/>
  </cellStyles>
  <dxfs count="137">
    <dxf>
      <fill>
        <patternFill>
          <bgColor theme="8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1057043</xdr:colOff>
      <xdr:row>11</xdr:row>
      <xdr:rowOff>64880</xdr:rowOff>
    </xdr:from>
    <xdr:to>
      <xdr:col>1</xdr:col>
      <xdr:colOff>2674949</xdr:colOff>
      <xdr:row>17</xdr:row>
      <xdr:rowOff>731798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0976" y="2690063"/>
          <a:ext cx="1617906" cy="17820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D44"/>
  <sheetViews>
    <sheetView tabSelected="1" zoomScale="85" zoomScaleNormal="85" zoomScaleSheetLayoutView="70" workbookViewId="0">
      <pane xSplit="2" ySplit="3" topLeftCell="C41" activePane="bottomRight" state="frozen"/>
      <selection pane="topRight" activeCell="D1" sqref="D1"/>
      <selection pane="bottomLeft" activeCell="A4" sqref="A4"/>
      <selection pane="bottomRight" activeCell="C12" sqref="C12:D18"/>
    </sheetView>
  </sheetViews>
  <sheetFormatPr baseColWidth="10" defaultColWidth="11.42578125" defaultRowHeight="15" x14ac:dyDescent="0.25"/>
  <cols>
    <col min="1" max="1" width="3.5703125" style="2" customWidth="1"/>
    <col min="2" max="2" width="74.5703125" style="3" customWidth="1"/>
    <col min="3" max="3" width="12.7109375" style="35" customWidth="1"/>
    <col min="4" max="4" width="68.42578125" style="35" customWidth="1"/>
    <col min="5" max="16384" width="11.42578125" style="35"/>
  </cols>
  <sheetData>
    <row r="1" spans="1:4" ht="18.75" x14ac:dyDescent="0.25">
      <c r="A1" s="40" t="s">
        <v>75</v>
      </c>
      <c r="B1" s="41"/>
      <c r="C1" s="36"/>
      <c r="D1" s="36"/>
    </row>
    <row r="2" spans="1:4" x14ac:dyDescent="0.25">
      <c r="A2" s="42" t="s">
        <v>0</v>
      </c>
      <c r="B2" s="43"/>
      <c r="C2" s="42"/>
      <c r="D2" s="43"/>
    </row>
    <row r="3" spans="1:4" x14ac:dyDescent="0.25">
      <c r="A3" s="1">
        <v>1</v>
      </c>
      <c r="B3" s="26" t="s">
        <v>1</v>
      </c>
      <c r="C3" s="1"/>
      <c r="D3" s="26"/>
    </row>
    <row r="4" spans="1:4" ht="18.600000000000001" customHeight="1" x14ac:dyDescent="0.25">
      <c r="A4" s="19"/>
      <c r="B4" s="20" t="s">
        <v>66</v>
      </c>
      <c r="C4" s="19"/>
      <c r="D4" s="20"/>
    </row>
    <row r="5" spans="1:4" ht="18.600000000000001" customHeight="1" x14ac:dyDescent="0.25">
      <c r="A5" s="1"/>
      <c r="B5" s="27" t="s">
        <v>71</v>
      </c>
      <c r="C5" s="1"/>
      <c r="D5" s="27"/>
    </row>
    <row r="6" spans="1:4" ht="18.600000000000001" customHeight="1" x14ac:dyDescent="0.25">
      <c r="A6" s="1"/>
      <c r="B6" s="27" t="s">
        <v>72</v>
      </c>
      <c r="C6" s="1"/>
      <c r="D6" s="27"/>
    </row>
    <row r="7" spans="1:4" ht="18.600000000000001" customHeight="1" x14ac:dyDescent="0.25">
      <c r="A7" s="1"/>
      <c r="B7" s="27" t="s">
        <v>73</v>
      </c>
      <c r="C7" s="1"/>
      <c r="D7" s="27"/>
    </row>
    <row r="8" spans="1:4" x14ac:dyDescent="0.25">
      <c r="A8" s="1"/>
      <c r="B8" s="28" t="s">
        <v>74</v>
      </c>
      <c r="C8" s="1"/>
      <c r="D8" s="28"/>
    </row>
    <row r="9" spans="1:4" x14ac:dyDescent="0.25">
      <c r="A9" s="21"/>
      <c r="B9" s="22" t="s">
        <v>58</v>
      </c>
      <c r="C9" s="21"/>
      <c r="D9" s="22"/>
    </row>
    <row r="10" spans="1:4" x14ac:dyDescent="0.25">
      <c r="A10" s="1"/>
      <c r="B10" s="22" t="s">
        <v>51</v>
      </c>
      <c r="C10" s="1"/>
      <c r="D10" s="22"/>
    </row>
    <row r="11" spans="1:4" x14ac:dyDescent="0.25">
      <c r="A11" s="1"/>
      <c r="B11" s="37" t="s">
        <v>47</v>
      </c>
      <c r="C11" s="1"/>
      <c r="D11" s="22"/>
    </row>
    <row r="12" spans="1:4" x14ac:dyDescent="0.25">
      <c r="A12" s="39"/>
      <c r="B12" s="39"/>
      <c r="C12" s="39"/>
      <c r="D12" s="39"/>
    </row>
    <row r="13" spans="1:4" x14ac:dyDescent="0.25">
      <c r="A13" s="39"/>
      <c r="B13" s="39"/>
      <c r="C13" s="39"/>
      <c r="D13" s="39"/>
    </row>
    <row r="14" spans="1:4" x14ac:dyDescent="0.25">
      <c r="A14" s="39"/>
      <c r="B14" s="39"/>
      <c r="C14" s="39"/>
      <c r="D14" s="39"/>
    </row>
    <row r="15" spans="1:4" x14ac:dyDescent="0.25">
      <c r="A15" s="39"/>
      <c r="B15" s="39"/>
      <c r="C15" s="39"/>
      <c r="D15" s="39"/>
    </row>
    <row r="16" spans="1:4" x14ac:dyDescent="0.25">
      <c r="A16" s="39"/>
      <c r="B16" s="39"/>
      <c r="C16" s="39"/>
      <c r="D16" s="39"/>
    </row>
    <row r="17" spans="1:4" x14ac:dyDescent="0.25">
      <c r="A17" s="39"/>
      <c r="B17" s="39"/>
      <c r="C17" s="39"/>
      <c r="D17" s="39"/>
    </row>
    <row r="18" spans="1:4" ht="65.25" customHeight="1" x14ac:dyDescent="0.25">
      <c r="A18" s="39"/>
      <c r="B18" s="39"/>
      <c r="C18" s="39"/>
      <c r="D18" s="39"/>
    </row>
    <row r="19" spans="1:4" x14ac:dyDescent="0.25">
      <c r="A19" s="39" t="s">
        <v>2</v>
      </c>
      <c r="B19" s="39"/>
      <c r="C19" s="39"/>
      <c r="D19" s="39"/>
    </row>
    <row r="20" spans="1:4" ht="26.45" customHeight="1" x14ac:dyDescent="0.25">
      <c r="A20" s="1">
        <v>2</v>
      </c>
      <c r="B20" s="26" t="s">
        <v>3</v>
      </c>
      <c r="C20" s="38" t="s">
        <v>76</v>
      </c>
      <c r="D20" s="38" t="s">
        <v>77</v>
      </c>
    </row>
    <row r="21" spans="1:4" x14ac:dyDescent="0.25">
      <c r="A21" s="1"/>
      <c r="B21" s="29" t="s">
        <v>61</v>
      </c>
      <c r="C21" s="1"/>
      <c r="D21" s="4"/>
    </row>
    <row r="22" spans="1:4" ht="14.45" customHeight="1" x14ac:dyDescent="0.25">
      <c r="A22" s="1"/>
      <c r="B22" s="29" t="s">
        <v>67</v>
      </c>
      <c r="C22" s="1"/>
      <c r="D22" s="4"/>
    </row>
    <row r="23" spans="1:4" ht="15" customHeight="1" x14ac:dyDescent="0.25">
      <c r="A23" s="1"/>
      <c r="B23" s="29" t="s">
        <v>62</v>
      </c>
      <c r="C23" s="1"/>
      <c r="D23" s="4"/>
    </row>
    <row r="24" spans="1:4" ht="15.6" customHeight="1" x14ac:dyDescent="0.25">
      <c r="A24" s="1"/>
      <c r="B24" s="29" t="s">
        <v>63</v>
      </c>
      <c r="C24" s="1"/>
      <c r="D24" s="4"/>
    </row>
    <row r="25" spans="1:4" ht="13.7" customHeight="1" x14ac:dyDescent="0.25">
      <c r="A25" s="1"/>
      <c r="B25" s="29" t="s">
        <v>59</v>
      </c>
      <c r="C25" s="1"/>
      <c r="D25" s="4"/>
    </row>
    <row r="26" spans="1:4" ht="13.35" customHeight="1" x14ac:dyDescent="0.25">
      <c r="A26" s="1"/>
      <c r="B26" s="29" t="s">
        <v>64</v>
      </c>
      <c r="C26" s="1"/>
      <c r="D26" s="4"/>
    </row>
    <row r="27" spans="1:4" ht="18" customHeight="1" x14ac:dyDescent="0.25">
      <c r="A27" s="1"/>
      <c r="B27" s="29" t="s">
        <v>68</v>
      </c>
      <c r="C27" s="1"/>
      <c r="D27" s="4"/>
    </row>
    <row r="28" spans="1:4" ht="20.45" customHeight="1" x14ac:dyDescent="0.25">
      <c r="A28" s="1"/>
      <c r="B28" s="26" t="s">
        <v>69</v>
      </c>
      <c r="C28" s="1"/>
      <c r="D28" s="18"/>
    </row>
    <row r="29" spans="1:4" ht="23.45" customHeight="1" x14ac:dyDescent="0.25">
      <c r="A29" s="1"/>
      <c r="B29" s="30" t="s">
        <v>60</v>
      </c>
      <c r="C29" s="1"/>
      <c r="D29" s="23"/>
    </row>
    <row r="30" spans="1:4" ht="22.35" customHeight="1" x14ac:dyDescent="0.25">
      <c r="A30" s="1"/>
      <c r="B30" s="31" t="s">
        <v>70</v>
      </c>
      <c r="C30" s="1"/>
      <c r="D30" s="24"/>
    </row>
    <row r="31" spans="1:4" ht="21.6" customHeight="1" x14ac:dyDescent="0.25">
      <c r="A31" s="1"/>
      <c r="B31" s="31" t="s">
        <v>52</v>
      </c>
      <c r="C31" s="1"/>
      <c r="D31" s="24"/>
    </row>
    <row r="32" spans="1:4" ht="19.350000000000001" customHeight="1" x14ac:dyDescent="0.25">
      <c r="A32" s="1"/>
      <c r="B32" s="31" t="s">
        <v>53</v>
      </c>
      <c r="C32" s="1"/>
      <c r="D32" s="24"/>
    </row>
    <row r="33" spans="1:4" ht="21" customHeight="1" x14ac:dyDescent="0.25">
      <c r="A33" s="1"/>
      <c r="B33" s="32" t="s">
        <v>54</v>
      </c>
      <c r="C33" s="1"/>
      <c r="D33" s="25"/>
    </row>
    <row r="34" spans="1:4" ht="16.350000000000001" customHeight="1" x14ac:dyDescent="0.25">
      <c r="A34" s="1"/>
      <c r="B34" s="33" t="s">
        <v>57</v>
      </c>
      <c r="C34" s="1"/>
      <c r="D34" s="33"/>
    </row>
    <row r="35" spans="1:4" x14ac:dyDescent="0.25">
      <c r="A35" s="1"/>
      <c r="B35" s="31" t="s">
        <v>55</v>
      </c>
      <c r="C35" s="1"/>
      <c r="D35" s="31"/>
    </row>
    <row r="36" spans="1:4" ht="16.7" customHeight="1" x14ac:dyDescent="0.25">
      <c r="A36" s="1"/>
      <c r="B36" s="31" t="s">
        <v>56</v>
      </c>
      <c r="C36" s="1"/>
      <c r="D36" s="31"/>
    </row>
    <row r="37" spans="1:4" ht="17.45" customHeight="1" x14ac:dyDescent="0.25">
      <c r="A37" s="1">
        <v>3</v>
      </c>
      <c r="B37" s="26" t="s">
        <v>4</v>
      </c>
      <c r="C37" s="1"/>
      <c r="D37" s="26"/>
    </row>
    <row r="38" spans="1:4" ht="28.5" x14ac:dyDescent="0.2">
      <c r="A38" s="1"/>
      <c r="B38" s="34" t="s">
        <v>65</v>
      </c>
      <c r="C38" s="1"/>
      <c r="D38" s="34"/>
    </row>
    <row r="39" spans="1:4" ht="28.5" x14ac:dyDescent="0.2">
      <c r="A39" s="1"/>
      <c r="B39" s="34" t="s">
        <v>6</v>
      </c>
      <c r="C39" s="1"/>
      <c r="D39" s="34"/>
    </row>
    <row r="40" spans="1:4" ht="28.5" x14ac:dyDescent="0.2">
      <c r="A40" s="1"/>
      <c r="B40" s="34" t="s">
        <v>48</v>
      </c>
      <c r="C40" s="1"/>
      <c r="D40" s="34"/>
    </row>
    <row r="41" spans="1:4" x14ac:dyDescent="0.25">
      <c r="A41" s="1">
        <v>4</v>
      </c>
      <c r="B41" s="26" t="s">
        <v>5</v>
      </c>
      <c r="C41" s="1"/>
      <c r="D41" s="26"/>
    </row>
    <row r="42" spans="1:4" ht="42.75" x14ac:dyDescent="0.2">
      <c r="A42" s="1"/>
      <c r="B42" s="34" t="s">
        <v>49</v>
      </c>
      <c r="C42" s="1"/>
      <c r="D42" s="34"/>
    </row>
    <row r="43" spans="1:4" ht="30" customHeight="1" x14ac:dyDescent="0.2">
      <c r="A43" s="1"/>
      <c r="B43" s="34" t="s">
        <v>50</v>
      </c>
      <c r="C43" s="1"/>
      <c r="D43" s="34"/>
    </row>
    <row r="44" spans="1:4" ht="42.75" x14ac:dyDescent="0.2">
      <c r="A44" s="1"/>
      <c r="B44" s="34" t="s">
        <v>7</v>
      </c>
      <c r="C44" s="1"/>
      <c r="D44" s="34"/>
    </row>
  </sheetData>
  <mergeCells count="7">
    <mergeCell ref="A19:B19"/>
    <mergeCell ref="A1:B1"/>
    <mergeCell ref="A2:B2"/>
    <mergeCell ref="A12:B18"/>
    <mergeCell ref="C2:D2"/>
    <mergeCell ref="C12:D18"/>
    <mergeCell ref="C19:D19"/>
  </mergeCells>
  <conditionalFormatting sqref="A6">
    <cfRule type="expression" dxfId="136" priority="5798">
      <formula>($A6:$A515)&lt;&gt;0</formula>
    </cfRule>
    <cfRule type="expression" dxfId="135" priority="5797">
      <formula>($B6:$B515)&lt;&gt;0</formula>
    </cfRule>
  </conditionalFormatting>
  <conditionalFormatting sqref="A7">
    <cfRule type="expression" dxfId="134" priority="6233">
      <formula>($B7:$B515)&lt;&gt;0</formula>
    </cfRule>
    <cfRule type="expression" dxfId="133" priority="6234">
      <formula>($A7:$A515)&lt;&gt;0</formula>
    </cfRule>
  </conditionalFormatting>
  <conditionalFormatting sqref="A8:A12 C8:C12 A19 C19 A20:D20 A21:A22 C21:C22">
    <cfRule type="expression" dxfId="132" priority="6353">
      <formula>($B8:$B515)&lt;&gt;0</formula>
    </cfRule>
    <cfRule type="expression" dxfId="131" priority="6354">
      <formula>($A8:$A515)&lt;&gt;0</formula>
    </cfRule>
  </conditionalFormatting>
  <conditionalFormatting sqref="A23">
    <cfRule type="expression" dxfId="130" priority="6539">
      <formula>($B23:$B529)&lt;&gt;0</formula>
    </cfRule>
    <cfRule type="expression" dxfId="129" priority="6540">
      <formula>($A23:$A529)&lt;&gt;0</formula>
    </cfRule>
  </conditionalFormatting>
  <conditionalFormatting sqref="A24:A25">
    <cfRule type="expression" dxfId="128" priority="6237">
      <formula>($B24:$B529)&lt;&gt;0</formula>
    </cfRule>
    <cfRule type="expression" dxfId="127" priority="6238">
      <formula>($A24:$A529)&lt;&gt;0</formula>
    </cfRule>
  </conditionalFormatting>
  <conditionalFormatting sqref="A26">
    <cfRule type="expression" dxfId="126" priority="6722">
      <formula>($A26:$A530)&lt;&gt;0</formula>
    </cfRule>
    <cfRule type="expression" dxfId="125" priority="6721">
      <formula>($B26:$B530)&lt;&gt;0</formula>
    </cfRule>
  </conditionalFormatting>
  <conditionalFormatting sqref="A27:A28">
    <cfRule type="expression" dxfId="124" priority="4640">
      <formula>($B27:$B529)&lt;&gt;0</formula>
    </cfRule>
    <cfRule type="expression" dxfId="123" priority="4641">
      <formula>($A27:$A529)&lt;&gt;0</formula>
    </cfRule>
  </conditionalFormatting>
  <conditionalFormatting sqref="A29">
    <cfRule type="expression" dxfId="122" priority="5965">
      <formula>($B29:$B529)&lt;&gt;0</formula>
    </cfRule>
    <cfRule type="expression" dxfId="121" priority="5966">
      <formula>($A29:$A529)&lt;&gt;0</formula>
    </cfRule>
  </conditionalFormatting>
  <conditionalFormatting sqref="A30">
    <cfRule type="expression" dxfId="120" priority="6247">
      <formula>($B30:$B529)&lt;&gt;0</formula>
    </cfRule>
    <cfRule type="expression" dxfId="119" priority="6248">
      <formula>($A30:$A529)&lt;&gt;0</formula>
    </cfRule>
  </conditionalFormatting>
  <conditionalFormatting sqref="A31">
    <cfRule type="expression" dxfId="118" priority="5107">
      <formula>($A31:$A529)&lt;&gt;0</formula>
    </cfRule>
    <cfRule type="expression" dxfId="117" priority="5106">
      <formula>($B31:$B529)&lt;&gt;0</formula>
    </cfRule>
  </conditionalFormatting>
  <conditionalFormatting sqref="A32 A45:B1047918">
    <cfRule type="expression" dxfId="116" priority="351">
      <formula>($B32:$B529)&lt;&gt;0</formula>
    </cfRule>
    <cfRule type="expression" dxfId="115" priority="352">
      <formula>($A32:$A529)&lt;&gt;0</formula>
    </cfRule>
  </conditionalFormatting>
  <conditionalFormatting sqref="A33">
    <cfRule type="expression" dxfId="114" priority="944">
      <formula>($A33:$A529)&lt;&gt;0</formula>
    </cfRule>
    <cfRule type="expression" dxfId="113" priority="943">
      <formula>($B33:$B529)&lt;&gt;0</formula>
    </cfRule>
  </conditionalFormatting>
  <conditionalFormatting sqref="A34">
    <cfRule type="expression" dxfId="112" priority="5071">
      <formula>($A34:$A529)&lt;&gt;0</formula>
    </cfRule>
    <cfRule type="expression" dxfId="111" priority="5070">
      <formula>($B34:$B529)&lt;&gt;0</formula>
    </cfRule>
  </conditionalFormatting>
  <conditionalFormatting sqref="A35">
    <cfRule type="expression" dxfId="110" priority="5409">
      <formula>($B35:$B529)&lt;&gt;0</formula>
    </cfRule>
    <cfRule type="expression" dxfId="109" priority="5410">
      <formula>($A35:$A529)&lt;&gt;0</formula>
    </cfRule>
  </conditionalFormatting>
  <conditionalFormatting sqref="A36">
    <cfRule type="expression" dxfId="108" priority="5393">
      <formula>($B36:$B529)&lt;&gt;0</formula>
    </cfRule>
    <cfRule type="expression" dxfId="107" priority="5394">
      <formula>($A36:$A529)&lt;&gt;0</formula>
    </cfRule>
  </conditionalFormatting>
  <conditionalFormatting sqref="A39 A44">
    <cfRule type="expression" dxfId="106" priority="5402">
      <formula>($A39:$A530)&lt;&gt;0</formula>
    </cfRule>
    <cfRule type="expression" dxfId="105" priority="5401">
      <formula>($B39:$B530)&lt;&gt;0</formula>
    </cfRule>
  </conditionalFormatting>
  <conditionalFormatting sqref="A40 C40 A41:D41 A42 C42">
    <cfRule type="expression" dxfId="104" priority="6583">
      <formula>($B40:$B530)&lt;&gt;0</formula>
    </cfRule>
    <cfRule type="expression" dxfId="103" priority="6584">
      <formula>($A40:$A530)&lt;&gt;0</formula>
    </cfRule>
  </conditionalFormatting>
  <conditionalFormatting sqref="A43">
    <cfRule type="expression" dxfId="102" priority="6589">
      <formula>($B43:$B532)&lt;&gt;0</formula>
    </cfRule>
    <cfRule type="expression" dxfId="101" priority="6590">
      <formula>($A43:$A532)&lt;&gt;0</formula>
    </cfRule>
  </conditionalFormatting>
  <conditionalFormatting sqref="A1047919:B1048373">
    <cfRule type="expression" dxfId="100" priority="6731">
      <formula>($B1:$B1047919)&lt;&gt;0</formula>
    </cfRule>
    <cfRule type="expression" dxfId="99" priority="6732">
      <formula>($A1:$A1047919)&lt;&gt;0</formula>
    </cfRule>
  </conditionalFormatting>
  <conditionalFormatting sqref="A1048374:B1048570">
    <cfRule type="expression" dxfId="98" priority="268">
      <formula>($A295:$A1048374)&lt;&gt;0</formula>
    </cfRule>
    <cfRule type="expression" dxfId="97" priority="267">
      <formula>($B295:$B1048374)&lt;&gt;0</formula>
    </cfRule>
  </conditionalFormatting>
  <conditionalFormatting sqref="A1048571:B1048576">
    <cfRule type="expression" dxfId="96" priority="6490">
      <formula>($A492:$A1048572)&lt;&gt;0</formula>
    </cfRule>
    <cfRule type="expression" dxfId="95" priority="6489">
      <formula>($B492:$B1048572)&lt;&gt;0</formula>
    </cfRule>
  </conditionalFormatting>
  <conditionalFormatting sqref="A3:D3 A4:A5 C4:C5">
    <cfRule type="expression" dxfId="94" priority="1627">
      <formula>($A3:$A513)&lt;&gt;0</formula>
    </cfRule>
    <cfRule type="expression" dxfId="93" priority="1626">
      <formula>($B3:$B513)&lt;&gt;0</formula>
    </cfRule>
  </conditionalFormatting>
  <conditionalFormatting sqref="A37:D37 A38 C38">
    <cfRule type="expression" dxfId="92" priority="5396">
      <formula>($A37:$A529)&lt;&gt;0</formula>
    </cfRule>
    <cfRule type="expression" dxfId="91" priority="5395">
      <formula>($B37:$B529)&lt;&gt;0</formula>
    </cfRule>
  </conditionalFormatting>
  <conditionalFormatting sqref="B4:B5">
    <cfRule type="expression" dxfId="90" priority="6362">
      <formula>($B4:$B465)&lt;&gt;0</formula>
    </cfRule>
    <cfRule type="expression" dxfId="89" priority="6361">
      <formula>($A4:$A534)&lt;&gt;0</formula>
    </cfRule>
  </conditionalFormatting>
  <conditionalFormatting sqref="B6">
    <cfRule type="expression" dxfId="88" priority="6669">
      <formula>($A6:$A535)&lt;&gt;0</formula>
    </cfRule>
    <cfRule type="expression" dxfId="87" priority="6670">
      <formula>($B6:$B466)&lt;&gt;0</formula>
    </cfRule>
  </conditionalFormatting>
  <conditionalFormatting sqref="B7">
    <cfRule type="expression" dxfId="86" priority="6607">
      <formula>($A7:$A535)&lt;&gt;0</formula>
    </cfRule>
    <cfRule type="expression" dxfId="85" priority="6608">
      <formula>($B7:$B466)&lt;&gt;0</formula>
    </cfRule>
  </conditionalFormatting>
  <conditionalFormatting sqref="B8:B11">
    <cfRule type="expression" dxfId="84" priority="6740">
      <formula>($B8:$B466)&lt;&gt;0</formula>
    </cfRule>
    <cfRule type="expression" dxfId="83" priority="6739">
      <formula>($A8:$A535)&lt;&gt;0</formula>
    </cfRule>
  </conditionalFormatting>
  <conditionalFormatting sqref="B29">
    <cfRule type="expression" dxfId="82" priority="6610">
      <formula>($B29:$B395)&lt;&gt;0</formula>
    </cfRule>
    <cfRule type="expression" dxfId="81" priority="6609">
      <formula>($A29:$A464)&lt;&gt;0</formula>
    </cfRule>
  </conditionalFormatting>
  <conditionalFormatting sqref="B30:B32">
    <cfRule type="expression" dxfId="80" priority="6612">
      <formula>($B30:$B390)&lt;&gt;0</formula>
    </cfRule>
    <cfRule type="expression" dxfId="79" priority="6611">
      <formula>($A30:$A459)&lt;&gt;0</formula>
    </cfRule>
  </conditionalFormatting>
  <conditionalFormatting sqref="B33">
    <cfRule type="expression" dxfId="78" priority="6349">
      <formula>($A33:$A461)&lt;&gt;0</formula>
    </cfRule>
    <cfRule type="expression" dxfId="77" priority="6350">
      <formula>($B33:$B392)&lt;&gt;0</formula>
    </cfRule>
  </conditionalFormatting>
  <conditionalFormatting sqref="B34">
    <cfRule type="expression" dxfId="76" priority="6615">
      <formula>($A34:$A460)&lt;&gt;0</formula>
    </cfRule>
    <cfRule type="expression" dxfId="75" priority="6616">
      <formula>($B34:$B391)&lt;&gt;0</formula>
    </cfRule>
  </conditionalFormatting>
  <conditionalFormatting sqref="B35">
    <cfRule type="expression" dxfId="74" priority="6617">
      <formula>($A34:$A460)&lt;&gt;0</formula>
    </cfRule>
    <cfRule type="expression" dxfId="73" priority="6618">
      <formula>($B34:$B391)&lt;&gt;0</formula>
    </cfRule>
  </conditionalFormatting>
  <conditionalFormatting sqref="B36">
    <cfRule type="expression" dxfId="72" priority="6619">
      <formula>($A34:$A459)&lt;&gt;0</formula>
    </cfRule>
    <cfRule type="expression" dxfId="71" priority="6620">
      <formula>($B34:$B390)&lt;&gt;0</formula>
    </cfRule>
  </conditionalFormatting>
  <conditionalFormatting sqref="B38:B39">
    <cfRule type="expression" dxfId="70" priority="6622">
      <formula>($A45:$A521)&lt;&gt;0</formula>
    </cfRule>
  </conditionalFormatting>
  <conditionalFormatting sqref="B38:B40">
    <cfRule type="expression" dxfId="69" priority="6621">
      <formula>($B38:$B452)&lt;&gt;0</formula>
    </cfRule>
  </conditionalFormatting>
  <conditionalFormatting sqref="B40">
    <cfRule type="expression" dxfId="68" priority="6624">
      <formula>($A45:$A523)&lt;&gt;0</formula>
    </cfRule>
  </conditionalFormatting>
  <conditionalFormatting sqref="B42">
    <cfRule type="expression" dxfId="67" priority="6625">
      <formula>($B42:$B461)&lt;&gt;0</formula>
    </cfRule>
    <cfRule type="expression" dxfId="66" priority="6626">
      <formula>($A45:$A530)&lt;&gt;0</formula>
    </cfRule>
  </conditionalFormatting>
  <conditionalFormatting sqref="B43:B44">
    <cfRule type="expression" dxfId="65" priority="6627">
      <formula>($B43:$B464)&lt;&gt;0</formula>
    </cfRule>
    <cfRule type="expression" dxfId="64" priority="6628">
      <formula>($A45:$A533)&lt;&gt;0</formula>
    </cfRule>
  </conditionalFormatting>
  <conditionalFormatting sqref="C6">
    <cfRule type="expression" dxfId="63" priority="17">
      <formula>($B6:$B515)&lt;&gt;0</formula>
    </cfRule>
    <cfRule type="expression" dxfId="62" priority="18">
      <formula>($A6:$A515)&lt;&gt;0</formula>
    </cfRule>
  </conditionalFormatting>
  <conditionalFormatting sqref="C7">
    <cfRule type="expression" dxfId="61" priority="21">
      <formula>($B7:$B515)&lt;&gt;0</formula>
    </cfRule>
    <cfRule type="expression" dxfId="60" priority="22">
      <formula>($A7:$A515)&lt;&gt;0</formula>
    </cfRule>
  </conditionalFormatting>
  <conditionalFormatting sqref="C23">
    <cfRule type="expression" dxfId="59" priority="32">
      <formula>($A23:$A529)&lt;&gt;0</formula>
    </cfRule>
    <cfRule type="expression" dxfId="58" priority="31">
      <formula>($B23:$B529)&lt;&gt;0</formula>
    </cfRule>
  </conditionalFormatting>
  <conditionalFormatting sqref="C24:C25">
    <cfRule type="expression" dxfId="57" priority="23">
      <formula>($B24:$B529)&lt;&gt;0</formula>
    </cfRule>
    <cfRule type="expression" dxfId="56" priority="24">
      <formula>($A24:$A529)&lt;&gt;0</formula>
    </cfRule>
  </conditionalFormatting>
  <conditionalFormatting sqref="C26">
    <cfRule type="expression" dxfId="55" priority="56">
      <formula>($B26:$B530)&lt;&gt;0</formula>
    </cfRule>
    <cfRule type="expression" dxfId="54" priority="57">
      <formula>($A26:$A530)&lt;&gt;0</formula>
    </cfRule>
  </conditionalFormatting>
  <conditionalFormatting sqref="C27:C28">
    <cfRule type="expression" dxfId="53" priority="6">
      <formula>($A27:$A529)&lt;&gt;0</formula>
    </cfRule>
    <cfRule type="expression" dxfId="52" priority="5">
      <formula>($B27:$B529)&lt;&gt;0</formula>
    </cfRule>
  </conditionalFormatting>
  <conditionalFormatting sqref="C29">
    <cfRule type="expression" dxfId="51" priority="20">
      <formula>($A29:$A529)&lt;&gt;0</formula>
    </cfRule>
    <cfRule type="expression" dxfId="50" priority="19">
      <formula>($B29:$B529)&lt;&gt;0</formula>
    </cfRule>
  </conditionalFormatting>
  <conditionalFormatting sqref="C30">
    <cfRule type="expression" dxfId="49" priority="26">
      <formula>($A30:$A529)&lt;&gt;0</formula>
    </cfRule>
    <cfRule type="expression" dxfId="48" priority="25">
      <formula>($B30:$B529)&lt;&gt;0</formula>
    </cfRule>
  </conditionalFormatting>
  <conditionalFormatting sqref="C31">
    <cfRule type="expression" dxfId="47" priority="10">
      <formula>($A31:$A529)&lt;&gt;0</formula>
    </cfRule>
    <cfRule type="expression" dxfId="46" priority="9">
      <formula>($B31:$B529)&lt;&gt;0</formula>
    </cfRule>
  </conditionalFormatting>
  <conditionalFormatting sqref="C32">
    <cfRule type="expression" dxfId="45" priority="2">
      <formula>($A32:$A529)&lt;&gt;0</formula>
    </cfRule>
    <cfRule type="expression" dxfId="44" priority="1">
      <formula>($B32:$B529)&lt;&gt;0</formula>
    </cfRule>
  </conditionalFormatting>
  <conditionalFormatting sqref="C33">
    <cfRule type="expression" dxfId="43" priority="3">
      <formula>($B33:$B529)&lt;&gt;0</formula>
    </cfRule>
    <cfRule type="expression" dxfId="42" priority="4">
      <formula>($A33:$A529)&lt;&gt;0</formula>
    </cfRule>
  </conditionalFormatting>
  <conditionalFormatting sqref="C34">
    <cfRule type="expression" dxfId="41" priority="7">
      <formula>($B34:$B529)&lt;&gt;0</formula>
    </cfRule>
    <cfRule type="expression" dxfId="40" priority="8">
      <formula>($A34:$A529)&lt;&gt;0</formula>
    </cfRule>
  </conditionalFormatting>
  <conditionalFormatting sqref="C35">
    <cfRule type="expression" dxfId="39" priority="16">
      <formula>($A35:$A529)&lt;&gt;0</formula>
    </cfRule>
    <cfRule type="expression" dxfId="38" priority="15">
      <formula>($B35:$B529)&lt;&gt;0</formula>
    </cfRule>
  </conditionalFormatting>
  <conditionalFormatting sqref="C36">
    <cfRule type="expression" dxfId="37" priority="12">
      <formula>($A36:$A529)&lt;&gt;0</formula>
    </cfRule>
    <cfRule type="expression" dxfId="36" priority="11">
      <formula>($B36:$B529)&lt;&gt;0</formula>
    </cfRule>
  </conditionalFormatting>
  <conditionalFormatting sqref="C39 C44">
    <cfRule type="expression" dxfId="35" priority="14">
      <formula>($A39:$A530)&lt;&gt;0</formula>
    </cfRule>
    <cfRule type="expression" dxfId="34" priority="13">
      <formula>($B39:$B530)&lt;&gt;0</formula>
    </cfRule>
  </conditionalFormatting>
  <conditionalFormatting sqref="C43">
    <cfRule type="expression" dxfId="33" priority="34">
      <formula>($A43:$A532)&lt;&gt;0</formula>
    </cfRule>
    <cfRule type="expression" dxfId="32" priority="33">
      <formula>($B43:$B532)&lt;&gt;0</formula>
    </cfRule>
  </conditionalFormatting>
  <conditionalFormatting sqref="D4:D5">
    <cfRule type="expression" dxfId="31" priority="30">
      <formula>($B4:$B465)&lt;&gt;0</formula>
    </cfRule>
    <cfRule type="expression" dxfId="30" priority="29">
      <formula>($A4:$A534)&lt;&gt;0</formula>
    </cfRule>
  </conditionalFormatting>
  <conditionalFormatting sqref="D6">
    <cfRule type="expression" dxfId="29" priority="55">
      <formula>($B6:$B466)&lt;&gt;0</formula>
    </cfRule>
    <cfRule type="expression" dxfId="28" priority="54">
      <formula>($A6:$A535)&lt;&gt;0</formula>
    </cfRule>
  </conditionalFormatting>
  <conditionalFormatting sqref="D7">
    <cfRule type="expression" dxfId="27" priority="36">
      <formula>($B7:$B466)&lt;&gt;0</formula>
    </cfRule>
    <cfRule type="expression" dxfId="26" priority="35">
      <formula>($A7:$A535)&lt;&gt;0</formula>
    </cfRule>
  </conditionalFormatting>
  <conditionalFormatting sqref="D8:D11">
    <cfRule type="expression" dxfId="25" priority="58">
      <formula>($A8:$A535)&lt;&gt;0</formula>
    </cfRule>
    <cfRule type="expression" dxfId="24" priority="59">
      <formula>($B8:$B466)&lt;&gt;0</formula>
    </cfRule>
  </conditionalFormatting>
  <conditionalFormatting sqref="D29">
    <cfRule type="expression" dxfId="23" priority="37">
      <formula>($A29:$A464)&lt;&gt;0</formula>
    </cfRule>
    <cfRule type="expression" dxfId="22" priority="38">
      <formula>($B29:$B395)&lt;&gt;0</formula>
    </cfRule>
  </conditionalFormatting>
  <conditionalFormatting sqref="D30:D32">
    <cfRule type="expression" dxfId="21" priority="39">
      <formula>($A30:$A459)&lt;&gt;0</formula>
    </cfRule>
    <cfRule type="expression" dxfId="20" priority="40">
      <formula>($B30:$B390)&lt;&gt;0</formula>
    </cfRule>
  </conditionalFormatting>
  <conditionalFormatting sqref="D33">
    <cfRule type="expression" dxfId="19" priority="28">
      <formula>($B33:$B392)&lt;&gt;0</formula>
    </cfRule>
    <cfRule type="expression" dxfId="18" priority="27">
      <formula>($A33:$A461)&lt;&gt;0</formula>
    </cfRule>
  </conditionalFormatting>
  <conditionalFormatting sqref="D34">
    <cfRule type="expression" dxfId="17" priority="42">
      <formula>($B34:$B391)&lt;&gt;0</formula>
    </cfRule>
    <cfRule type="expression" dxfId="16" priority="41">
      <formula>($A34:$A460)&lt;&gt;0</formula>
    </cfRule>
  </conditionalFormatting>
  <conditionalFormatting sqref="D35">
    <cfRule type="expression" dxfId="15" priority="43">
      <formula>($A34:$A460)&lt;&gt;0</formula>
    </cfRule>
    <cfRule type="expression" dxfId="14" priority="44">
      <formula>($B34:$B391)&lt;&gt;0</formula>
    </cfRule>
  </conditionalFormatting>
  <conditionalFormatting sqref="D36">
    <cfRule type="expression" dxfId="13" priority="45">
      <formula>($A34:$A459)&lt;&gt;0</formula>
    </cfRule>
    <cfRule type="expression" dxfId="12" priority="46">
      <formula>($B34:$B390)&lt;&gt;0</formula>
    </cfRule>
  </conditionalFormatting>
  <conditionalFormatting sqref="D38:D39">
    <cfRule type="expression" dxfId="11" priority="48">
      <formula>($A45:$A521)&lt;&gt;0</formula>
    </cfRule>
  </conditionalFormatting>
  <conditionalFormatting sqref="D38:D40">
    <cfRule type="expression" dxfId="10" priority="47">
      <formula>($B38:$B452)&lt;&gt;0</formula>
    </cfRule>
  </conditionalFormatting>
  <conditionalFormatting sqref="D40">
    <cfRule type="expression" dxfId="9" priority="49">
      <formula>($A45:$A523)&lt;&gt;0</formula>
    </cfRule>
  </conditionalFormatting>
  <conditionalFormatting sqref="D42">
    <cfRule type="expression" dxfId="8" priority="51">
      <formula>($A45:$A530)&lt;&gt;0</formula>
    </cfRule>
    <cfRule type="expression" dxfId="7" priority="50">
      <formula>($B42:$B461)&lt;&gt;0</formula>
    </cfRule>
  </conditionalFormatting>
  <conditionalFormatting sqref="D43:D44">
    <cfRule type="expression" dxfId="6" priority="52">
      <formula>($B43:$B464)&lt;&gt;0</formula>
    </cfRule>
    <cfRule type="expression" dxfId="5" priority="53">
      <formula>($A45:$A533)&lt;&gt;0</formula>
    </cfRule>
  </conditionalFormatting>
  <pageMargins left="0.7" right="0.7" top="0.75" bottom="0.75" header="0.3" footer="0.3"/>
  <pageSetup paperSize="9"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K35"/>
  <sheetViews>
    <sheetView workbookViewId="0">
      <selection activeCell="I9" sqref="I9"/>
    </sheetView>
  </sheetViews>
  <sheetFormatPr baseColWidth="10" defaultRowHeight="15" x14ac:dyDescent="0.25"/>
  <cols>
    <col min="1" max="1" width="11.85546875" customWidth="1"/>
    <col min="2" max="2" width="26" customWidth="1"/>
    <col min="3" max="3" width="20.140625" customWidth="1"/>
    <col min="4" max="4" width="0" hidden="1" customWidth="1"/>
    <col min="5" max="5" width="48.85546875" customWidth="1"/>
    <col min="6" max="6" width="2.5703125" customWidth="1"/>
    <col min="7" max="7" width="15.5703125" customWidth="1"/>
    <col min="8" max="8" width="2.5703125" customWidth="1"/>
    <col min="9" max="9" width="15.5703125" customWidth="1"/>
    <col min="10" max="10" width="2.5703125" customWidth="1"/>
    <col min="11" max="11" width="15.5703125" customWidth="1"/>
    <col min="12" max="12" width="2.5703125" customWidth="1"/>
    <col min="13" max="13" width="15.5703125" customWidth="1"/>
    <col min="14" max="14" width="2.5703125" customWidth="1"/>
    <col min="15" max="15" width="15.5703125" customWidth="1"/>
    <col min="16" max="16" width="2.5703125" customWidth="1"/>
    <col min="17" max="17" width="15.5703125" customWidth="1"/>
    <col min="18" max="18" width="2.5703125" customWidth="1"/>
    <col min="19" max="19" width="15.5703125" customWidth="1"/>
    <col min="20" max="20" width="2.5703125" customWidth="1"/>
    <col min="21" max="21" width="15.5703125" customWidth="1"/>
    <col min="22" max="22" width="2.5703125" customWidth="1"/>
    <col min="23" max="23" width="15.5703125" customWidth="1"/>
    <col min="24" max="24" width="2.5703125" customWidth="1"/>
    <col min="25" max="25" width="15.5703125" customWidth="1"/>
    <col min="26" max="26" width="2.5703125" customWidth="1"/>
    <col min="27" max="27" width="15.5703125" customWidth="1"/>
    <col min="28" max="28" width="2.5703125" customWidth="1"/>
    <col min="29" max="29" width="15.5703125" customWidth="1"/>
    <col min="30" max="30" width="2.5703125" customWidth="1"/>
    <col min="31" max="31" width="15.5703125" customWidth="1"/>
    <col min="32" max="32" width="2.5703125" customWidth="1"/>
    <col min="33" max="33" width="15.5703125" customWidth="1"/>
    <col min="34" max="34" width="2.5703125" customWidth="1"/>
    <col min="35" max="35" width="15.5703125" customWidth="1"/>
    <col min="36" max="36" width="2.5703125" customWidth="1"/>
    <col min="37" max="37" width="15.5703125" customWidth="1"/>
  </cols>
  <sheetData>
    <row r="1" spans="2:37" x14ac:dyDescent="0.25">
      <c r="B1" t="s">
        <v>9</v>
      </c>
      <c r="C1" s="5" t="e">
        <f>'ANALISIS EETT'!#REF!</f>
        <v>#REF!</v>
      </c>
      <c r="E1" t="e">
        <v>#REF!</v>
      </c>
    </row>
    <row r="2" spans="2:37" x14ac:dyDescent="0.25">
      <c r="B2" t="s">
        <v>10</v>
      </c>
      <c r="C2" t="s">
        <v>11</v>
      </c>
      <c r="D2" t="s">
        <v>10</v>
      </c>
    </row>
    <row r="3" spans="2:37" x14ac:dyDescent="0.25">
      <c r="B3" s="6" t="s">
        <v>12</v>
      </c>
      <c r="C3" s="7" t="e">
        <v>#REF!</v>
      </c>
      <c r="D3" s="6" t="s">
        <v>12</v>
      </c>
      <c r="E3" s="8"/>
      <c r="F3" s="8"/>
    </row>
    <row r="4" spans="2:37" x14ac:dyDescent="0.25">
      <c r="B4" s="9" t="s">
        <v>13</v>
      </c>
      <c r="C4" s="7" t="e">
        <v>#REF!</v>
      </c>
      <c r="D4" s="9" t="s">
        <v>13</v>
      </c>
      <c r="E4" s="10"/>
      <c r="F4" s="11"/>
      <c r="G4" s="12" t="e">
        <f>VLOOKUP(G5,MONTO,2,FALSE)</f>
        <v>#REF!</v>
      </c>
      <c r="H4" s="13"/>
      <c r="I4" s="13" t="e">
        <f>VLOOKUP(I5,MONTO,2,FALSE)</f>
        <v>#REF!</v>
      </c>
      <c r="J4" s="12"/>
      <c r="K4" s="12" t="e">
        <f>VLOOKUP(K5,MONTO,2,FALSE)</f>
        <v>#REF!</v>
      </c>
      <c r="L4" s="13"/>
      <c r="M4" s="13" t="e">
        <f>VLOOKUP(M5,MONTO,2,FALSE)</f>
        <v>#REF!</v>
      </c>
      <c r="N4" s="11"/>
      <c r="O4" s="12" t="e">
        <f>VLOOKUP(O5,MONTO,2,FALSE)</f>
        <v>#REF!</v>
      </c>
      <c r="P4" s="13"/>
      <c r="Q4" s="13" t="e">
        <f>VLOOKUP(Q5,MONTO,2,FALSE)</f>
        <v>#REF!</v>
      </c>
      <c r="R4" s="12"/>
      <c r="S4" s="12" t="e">
        <f>VLOOKUP(S5,MONTO,2,FALSE)</f>
        <v>#REF!</v>
      </c>
      <c r="T4" s="13"/>
      <c r="U4" s="13" t="e">
        <f>VLOOKUP(U5,MONTO,2,FALSE)</f>
        <v>#REF!</v>
      </c>
      <c r="V4" s="11"/>
      <c r="W4" s="12" t="e">
        <f>VLOOKUP(W5,MONTO,2,FALSE)</f>
        <v>#REF!</v>
      </c>
      <c r="X4" s="13"/>
      <c r="Y4" s="13" t="e">
        <f>VLOOKUP(Y5,MONTO,2,FALSE)</f>
        <v>#REF!</v>
      </c>
      <c r="Z4" s="12"/>
      <c r="AA4" s="12" t="e">
        <f>VLOOKUP(AA5,MONTO,2,FALSE)</f>
        <v>#REF!</v>
      </c>
      <c r="AB4" s="13"/>
      <c r="AC4" s="13" t="e">
        <f>VLOOKUP(AC5,MONTO,2,FALSE)</f>
        <v>#REF!</v>
      </c>
      <c r="AD4" s="11"/>
      <c r="AE4" s="12" t="e">
        <f>VLOOKUP(AE5,MONTO,2,FALSE)</f>
        <v>#REF!</v>
      </c>
      <c r="AF4" s="13"/>
      <c r="AG4" s="13" t="e">
        <f>VLOOKUP(AG5,MONTO,2,FALSE)</f>
        <v>#REF!</v>
      </c>
      <c r="AH4" s="12"/>
      <c r="AI4" s="12" t="e">
        <f>VLOOKUP(AI5,MONTO,2,FALSE)</f>
        <v>#REF!</v>
      </c>
      <c r="AJ4" s="13"/>
      <c r="AK4" s="13" t="e">
        <f>VLOOKUP(AK5,MONTO,2,FALSE)</f>
        <v>#REF!</v>
      </c>
    </row>
    <row r="5" spans="2:37" x14ac:dyDescent="0.25">
      <c r="B5" s="6" t="s">
        <v>14</v>
      </c>
      <c r="C5" s="7" t="e">
        <v>#REF!</v>
      </c>
      <c r="D5" s="6" t="s">
        <v>14</v>
      </c>
      <c r="E5" s="10"/>
      <c r="F5" s="10" t="s">
        <v>8</v>
      </c>
      <c r="G5" s="14" t="e" cm="1">
        <f t="array" ref="G5">SMALL(IF(C3:C35&gt;0,C3:C35),1)</f>
        <v>#REF!</v>
      </c>
      <c r="H5" s="10" t="s">
        <v>8</v>
      </c>
      <c r="I5" s="14" t="e" cm="1">
        <f t="array" ref="I5">SMALL(IF(C3:C35&gt;0,C3:C35),2)</f>
        <v>#REF!</v>
      </c>
      <c r="J5" s="10" t="s">
        <v>8</v>
      </c>
      <c r="K5" s="14" t="e" cm="1">
        <f t="array" ref="K5">SMALL(IF(C3:C35&gt;0,C3:C35),3)</f>
        <v>#REF!</v>
      </c>
      <c r="L5" s="10" t="s">
        <v>8</v>
      </c>
      <c r="M5" s="14" t="e" cm="1">
        <f t="array" ref="M5">SMALL(IF(C3:C35&gt;0,C3:C35),4)</f>
        <v>#REF!</v>
      </c>
      <c r="N5" s="10" t="s">
        <v>8</v>
      </c>
      <c r="O5" s="14" t="e" cm="1">
        <f t="array" ref="O5">SMALL(IF(C3:C35&gt;0,C3:C35),5)</f>
        <v>#REF!</v>
      </c>
      <c r="P5" s="10" t="s">
        <v>8</v>
      </c>
      <c r="Q5" s="14" t="e" cm="1">
        <f t="array" ref="Q5">SMALL(IF(C3:C35&gt;0,C3:C35),6)</f>
        <v>#REF!</v>
      </c>
      <c r="R5" s="10" t="s">
        <v>8</v>
      </c>
      <c r="S5" s="14" t="e" cm="1">
        <f t="array" ref="S5">SMALL(IF(C3:C35&gt;0,C3:C35),7)</f>
        <v>#REF!</v>
      </c>
      <c r="T5" s="10" t="s">
        <v>8</v>
      </c>
      <c r="U5" s="14" t="e" cm="1">
        <f t="array" ref="U5">SMALL(IF(C3:C35&gt;0,C3:C35),8)</f>
        <v>#REF!</v>
      </c>
      <c r="V5" s="10" t="s">
        <v>8</v>
      </c>
      <c r="W5" s="14" t="e" cm="1">
        <f t="array" ref="W5">SMALL(IF(C3:C35&gt;0,C3:C35),9)</f>
        <v>#REF!</v>
      </c>
      <c r="X5" s="10" t="s">
        <v>8</v>
      </c>
      <c r="Y5" s="14" t="e" cm="1">
        <f t="array" ref="Y5">SMALL(IF(C3:C35&gt;0,C3:C35),10)</f>
        <v>#REF!</v>
      </c>
      <c r="Z5" s="10" t="s">
        <v>8</v>
      </c>
      <c r="AA5" s="14" t="e" cm="1">
        <f t="array" ref="AA5">SMALL(IF(C3:C35&gt;0,C3:C35),11)</f>
        <v>#REF!</v>
      </c>
      <c r="AB5" s="10" t="s">
        <v>8</v>
      </c>
      <c r="AC5" s="14" t="e" cm="1">
        <f t="array" ref="AC5">SMALL(IF(C3:C35&gt;0,C3:C35),12)</f>
        <v>#REF!</v>
      </c>
      <c r="AD5" s="10" t="s">
        <v>8</v>
      </c>
      <c r="AE5" s="14" t="e" cm="1">
        <f t="array" ref="AE5">SMALL(IF(C3:C35&gt;0,C3:C35),13)</f>
        <v>#REF!</v>
      </c>
      <c r="AF5" s="10" t="s">
        <v>8</v>
      </c>
      <c r="AG5" s="14" t="e" cm="1">
        <f t="array" ref="AG5">SMALL(IF(C3:C35&gt;0,C3:C35),14)</f>
        <v>#REF!</v>
      </c>
      <c r="AH5" s="10" t="s">
        <v>8</v>
      </c>
      <c r="AI5" s="14" t="e" cm="1">
        <f t="array" ref="AI5">SMALL(IF(C3:C35&gt;0,C3:C35),15)</f>
        <v>#REF!</v>
      </c>
      <c r="AJ5" s="10" t="s">
        <v>8</v>
      </c>
      <c r="AK5" s="14" t="e" cm="1">
        <f t="array" ref="AK5">SMALL(IF(C3:C35&gt;0,C3:C35),16)</f>
        <v>#REF!</v>
      </c>
    </row>
    <row r="6" spans="2:37" x14ac:dyDescent="0.25">
      <c r="B6" s="9" t="s">
        <v>15</v>
      </c>
      <c r="C6" s="7" t="e">
        <v>#REF!</v>
      </c>
      <c r="D6" s="9" t="s">
        <v>15</v>
      </c>
      <c r="E6" s="8"/>
      <c r="F6" s="8"/>
    </row>
    <row r="7" spans="2:37" x14ac:dyDescent="0.25">
      <c r="B7" s="6" t="s">
        <v>16</v>
      </c>
      <c r="C7" s="7" t="e">
        <v>#REF!</v>
      </c>
      <c r="D7" s="6" t="s">
        <v>16</v>
      </c>
      <c r="E7" s="8"/>
      <c r="F7" s="8"/>
      <c r="G7" s="4" t="s">
        <v>17</v>
      </c>
      <c r="H7" s="4"/>
      <c r="I7" s="4">
        <f>COUNTIF(C3:C35,"&lt;&gt;0")</f>
        <v>33</v>
      </c>
    </row>
    <row r="8" spans="2:37" x14ac:dyDescent="0.25">
      <c r="B8" s="9" t="s">
        <v>18</v>
      </c>
      <c r="C8" s="7" t="e">
        <v>#REF!</v>
      </c>
      <c r="D8" s="9" t="s">
        <v>18</v>
      </c>
      <c r="E8" s="8"/>
      <c r="F8" s="8"/>
    </row>
    <row r="9" spans="2:37" x14ac:dyDescent="0.25">
      <c r="B9" s="6" t="s">
        <v>19</v>
      </c>
      <c r="C9" s="7" t="e">
        <v>#REF!</v>
      </c>
      <c r="D9" s="6" t="s">
        <v>19</v>
      </c>
      <c r="E9" s="8"/>
      <c r="F9" s="8"/>
      <c r="G9" s="4" t="s">
        <v>46</v>
      </c>
      <c r="H9" s="4"/>
      <c r="I9" s="4" t="e">
        <v>#REF!</v>
      </c>
    </row>
    <row r="10" spans="2:37" x14ac:dyDescent="0.25">
      <c r="B10" s="9" t="s">
        <v>20</v>
      </c>
      <c r="C10" s="7" t="e">
        <v>#REF!</v>
      </c>
      <c r="D10" s="9" t="s">
        <v>20</v>
      </c>
      <c r="E10" s="8"/>
      <c r="F10" s="8"/>
    </row>
    <row r="11" spans="2:37" x14ac:dyDescent="0.25">
      <c r="B11" s="6" t="s">
        <v>21</v>
      </c>
      <c r="C11" s="7" t="e">
        <v>#REF!</v>
      </c>
      <c r="D11" s="6" t="s">
        <v>21</v>
      </c>
      <c r="E11" s="8"/>
      <c r="F11" s="8"/>
    </row>
    <row r="12" spans="2:37" x14ac:dyDescent="0.25">
      <c r="B12" s="9" t="s">
        <v>22</v>
      </c>
      <c r="C12" s="7" t="e">
        <v>#REF!</v>
      </c>
      <c r="D12" s="9" t="s">
        <v>22</v>
      </c>
      <c r="E12" s="8"/>
      <c r="F12" s="8"/>
    </row>
    <row r="13" spans="2:37" x14ac:dyDescent="0.25">
      <c r="B13" s="6" t="s">
        <v>23</v>
      </c>
      <c r="C13" s="7" t="e">
        <v>#REF!</v>
      </c>
      <c r="D13" s="6" t="s">
        <v>23</v>
      </c>
      <c r="E13" s="8"/>
      <c r="F13" s="8"/>
      <c r="K13" s="15"/>
      <c r="L13" s="15"/>
    </row>
    <row r="14" spans="2:37" x14ac:dyDescent="0.25">
      <c r="B14" s="9" t="s">
        <v>24</v>
      </c>
      <c r="C14" s="7" t="e">
        <v>#REF!</v>
      </c>
      <c r="D14" s="9" t="s">
        <v>24</v>
      </c>
      <c r="E14" s="8"/>
      <c r="F14" s="8"/>
    </row>
    <row r="15" spans="2:37" x14ac:dyDescent="0.25">
      <c r="B15" s="6" t="s">
        <v>25</v>
      </c>
      <c r="C15" s="7" t="e">
        <v>#REF!</v>
      </c>
      <c r="D15" s="6" t="s">
        <v>25</v>
      </c>
      <c r="E15" s="8"/>
      <c r="F15" s="8"/>
    </row>
    <row r="16" spans="2:37" x14ac:dyDescent="0.25">
      <c r="B16" s="9" t="s">
        <v>26</v>
      </c>
      <c r="C16" s="7" t="e">
        <v>#REF!</v>
      </c>
      <c r="D16" s="9" t="s">
        <v>26</v>
      </c>
      <c r="E16" s="8"/>
      <c r="F16" s="8"/>
    </row>
    <row r="17" spans="2:6" x14ac:dyDescent="0.25">
      <c r="B17" s="6" t="s">
        <v>27</v>
      </c>
      <c r="C17" s="7" t="e">
        <v>#REF!</v>
      </c>
      <c r="D17" s="6" t="s">
        <v>27</v>
      </c>
      <c r="E17" s="8"/>
      <c r="F17" s="8"/>
    </row>
    <row r="18" spans="2:6" x14ac:dyDescent="0.25">
      <c r="B18" s="9" t="s">
        <v>28</v>
      </c>
      <c r="C18" s="7" t="e">
        <v>#REF!</v>
      </c>
      <c r="D18" s="9" t="s">
        <v>28</v>
      </c>
      <c r="E18" s="8"/>
      <c r="F18" s="8"/>
    </row>
    <row r="19" spans="2:6" x14ac:dyDescent="0.25">
      <c r="B19" s="6" t="s">
        <v>29</v>
      </c>
      <c r="C19" s="7" t="e">
        <v>#REF!</v>
      </c>
      <c r="D19" s="6" t="s">
        <v>29</v>
      </c>
      <c r="E19" s="8"/>
      <c r="F19" s="8"/>
    </row>
    <row r="20" spans="2:6" x14ac:dyDescent="0.25">
      <c r="B20" s="9" t="s">
        <v>30</v>
      </c>
      <c r="C20" s="7" t="e">
        <v>#REF!</v>
      </c>
      <c r="D20" s="9" t="s">
        <v>30</v>
      </c>
      <c r="E20" s="8"/>
      <c r="F20" s="8"/>
    </row>
    <row r="21" spans="2:6" x14ac:dyDescent="0.25">
      <c r="B21" s="6" t="s">
        <v>31</v>
      </c>
      <c r="C21" s="7" t="e">
        <v>#REF!</v>
      </c>
      <c r="D21" s="6" t="s">
        <v>31</v>
      </c>
      <c r="E21" s="8"/>
      <c r="F21" s="8"/>
    </row>
    <row r="22" spans="2:6" x14ac:dyDescent="0.25">
      <c r="B22" s="9" t="s">
        <v>32</v>
      </c>
      <c r="C22" s="7" t="e">
        <v>#REF!</v>
      </c>
      <c r="D22" s="9" t="s">
        <v>32</v>
      </c>
      <c r="E22" s="8"/>
      <c r="F22" s="8"/>
    </row>
    <row r="23" spans="2:6" x14ac:dyDescent="0.25">
      <c r="B23" s="6" t="s">
        <v>33</v>
      </c>
      <c r="C23" s="7" t="e">
        <v>#REF!</v>
      </c>
      <c r="D23" s="6" t="s">
        <v>33</v>
      </c>
      <c r="E23" s="8"/>
      <c r="F23" s="8"/>
    </row>
    <row r="24" spans="2:6" x14ac:dyDescent="0.25">
      <c r="B24" s="9" t="s">
        <v>34</v>
      </c>
      <c r="C24" s="7" t="e">
        <v>#REF!</v>
      </c>
      <c r="D24" s="9" t="s">
        <v>34</v>
      </c>
      <c r="E24" s="8"/>
      <c r="F24" s="8"/>
    </row>
    <row r="25" spans="2:6" x14ac:dyDescent="0.25">
      <c r="B25" s="6" t="s">
        <v>35</v>
      </c>
      <c r="C25" s="7" t="e">
        <v>#REF!</v>
      </c>
      <c r="D25" s="6" t="s">
        <v>35</v>
      </c>
      <c r="E25" s="8"/>
      <c r="F25" s="8"/>
    </row>
    <row r="26" spans="2:6" x14ac:dyDescent="0.25">
      <c r="B26" s="9" t="s">
        <v>36</v>
      </c>
      <c r="C26" s="7" t="e">
        <v>#REF!</v>
      </c>
      <c r="D26" s="9" t="s">
        <v>36</v>
      </c>
      <c r="E26" s="8"/>
      <c r="F26" s="8"/>
    </row>
    <row r="27" spans="2:6" x14ac:dyDescent="0.25">
      <c r="B27" s="6" t="s">
        <v>37</v>
      </c>
      <c r="C27" s="7" t="e">
        <v>#REF!</v>
      </c>
      <c r="D27" s="6" t="s">
        <v>37</v>
      </c>
      <c r="E27" s="8"/>
      <c r="F27" s="8"/>
    </row>
    <row r="28" spans="2:6" x14ac:dyDescent="0.25">
      <c r="B28" s="9" t="s">
        <v>38</v>
      </c>
      <c r="C28" s="7" t="e">
        <v>#REF!</v>
      </c>
      <c r="D28" s="9" t="s">
        <v>38</v>
      </c>
      <c r="E28" s="8"/>
      <c r="F28" s="8"/>
    </row>
    <row r="29" spans="2:6" x14ac:dyDescent="0.25">
      <c r="B29" s="6" t="s">
        <v>39</v>
      </c>
      <c r="C29" s="7" t="e">
        <v>#REF!</v>
      </c>
      <c r="D29" s="6" t="s">
        <v>39</v>
      </c>
      <c r="E29" s="8"/>
      <c r="F29" s="8"/>
    </row>
    <row r="30" spans="2:6" x14ac:dyDescent="0.25">
      <c r="B30" s="9" t="s">
        <v>40</v>
      </c>
      <c r="C30" s="7" t="e">
        <v>#REF!</v>
      </c>
      <c r="D30" s="9" t="s">
        <v>40</v>
      </c>
      <c r="E30" s="8"/>
      <c r="F30" s="8"/>
    </row>
    <row r="31" spans="2:6" x14ac:dyDescent="0.25">
      <c r="B31" s="16" t="s">
        <v>41</v>
      </c>
      <c r="C31" s="7" t="e">
        <v>#REF!</v>
      </c>
      <c r="D31" s="16" t="s">
        <v>41</v>
      </c>
      <c r="E31" s="8"/>
      <c r="F31" s="8"/>
    </row>
    <row r="32" spans="2:6" x14ac:dyDescent="0.25">
      <c r="B32" s="9" t="s">
        <v>42</v>
      </c>
      <c r="C32" s="7" t="e">
        <v>#REF!</v>
      </c>
      <c r="D32" s="9" t="s">
        <v>42</v>
      </c>
      <c r="E32" s="8"/>
      <c r="F32" s="8"/>
    </row>
    <row r="33" spans="2:6" x14ac:dyDescent="0.25">
      <c r="B33" s="6" t="s">
        <v>43</v>
      </c>
      <c r="C33" s="7" t="e">
        <v>#REF!</v>
      </c>
      <c r="D33" s="6" t="s">
        <v>43</v>
      </c>
      <c r="E33" s="8"/>
      <c r="F33" s="8"/>
    </row>
    <row r="34" spans="2:6" x14ac:dyDescent="0.25">
      <c r="B34" s="9" t="s">
        <v>44</v>
      </c>
      <c r="C34" s="7" t="e">
        <v>#REF!</v>
      </c>
      <c r="D34" s="9" t="s">
        <v>44</v>
      </c>
      <c r="E34" s="8"/>
      <c r="F34" s="8"/>
    </row>
    <row r="35" spans="2:6" x14ac:dyDescent="0.25">
      <c r="B35" s="17" t="s">
        <v>45</v>
      </c>
      <c r="C35" s="7" t="e">
        <v>#REF!</v>
      </c>
      <c r="D35" s="17" t="s">
        <v>45</v>
      </c>
      <c r="E35" s="8"/>
      <c r="F35" s="8"/>
    </row>
  </sheetData>
  <conditionalFormatting sqref="C3:C35">
    <cfRule type="cellIs" dxfId="4" priority="1" operator="equal">
      <formula>0</formula>
    </cfRule>
    <cfRule type="containsBlanks" dxfId="3" priority="2">
      <formula>LEN(TRIM(C3))=0</formula>
    </cfRule>
    <cfRule type="expression" dxfId="2" priority="3">
      <formula>C3=MIN(IF($I3:$BC3&gt;0,$I3:$BC3))</formula>
    </cfRule>
    <cfRule type="expression" dxfId="1" priority="4">
      <formula>C3=MIN(IF($I3:$BC3&gt;$BD3,$I3:$BC3))</formula>
    </cfRule>
    <cfRule type="expression" dxfId="0" priority="5">
      <formula>C3=MIN(IF($I3:$BB3&gt;$BG3,$I3:$BB3))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ABCB69D7127444B4B2CC36709E9C2C" ma:contentTypeVersion="1" ma:contentTypeDescription="Crear nuevo documento." ma:contentTypeScope="" ma:versionID="dd80fc0be3458e8b4fa3578909712c4f">
  <xsd:schema xmlns:xsd="http://www.w3.org/2001/XMLSchema" xmlns:xs="http://www.w3.org/2001/XMLSchema" xmlns:p="http://schemas.microsoft.com/office/2006/metadata/properties" xmlns:ns3="57263374-71fb-4e38-85c2-4a93287efc3e" targetNamespace="http://schemas.microsoft.com/office/2006/metadata/properties" ma:root="true" ma:fieldsID="334d8f0cecb0ba2fbc7be9a61d528298" ns3:_="">
    <xsd:import namespace="57263374-71fb-4e38-85c2-4a93287efc3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263374-71fb-4e38-85c2-4a93287efc3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BF3F862-0657-434C-B332-49E8B5D9EE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932987-C18C-4EA6-AC42-47EF4CD1FC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263374-71fb-4e38-85c2-4a93287ef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F648A2B-0BC1-4E19-A28A-011B0DCAB7D7}">
  <ds:schemaRefs>
    <ds:schemaRef ds:uri="http://purl.org/dc/dcmitype/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7263374-71fb-4e38-85c2-4a93287efc3e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ANALISIS EETT</vt:lpstr>
      <vt:lpstr>Hoja1</vt:lpstr>
      <vt:lpstr>MONTO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Mauricio</dc:creator>
  <cp:lastModifiedBy>Manuel Duarte</cp:lastModifiedBy>
  <cp:lastPrinted>2025-04-28T19:54:59Z</cp:lastPrinted>
  <dcterms:created xsi:type="dcterms:W3CDTF">2024-07-05T15:40:51Z</dcterms:created>
  <dcterms:modified xsi:type="dcterms:W3CDTF">2026-05-08T14:49:35Z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0x010100BFABCB69D7127444B4B2CC36709E9C2C</vt:lpwstr>
  </property>
</Properties>
</file>